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6/05. ELÉCTRICAS/2025_0101 Eléctricas Andalucía/03. POST FISCA/ANEXOS/"/>
    </mc:Choice>
  </mc:AlternateContent>
  <xr:revisionPtr revIDLastSave="1004" documentId="8_{F8700EE8-E654-4DD1-9F51-591701CF5C32}" xr6:coauthVersionLast="47" xr6:coauthVersionMax="47" xr10:uidLastSave="{9B7D8896-50E3-4532-94ED-5E9185A133D7}"/>
  <bookViews>
    <workbookView xWindow="-120" yWindow="-120" windowWidth="29040" windowHeight="15720" xr2:uid="{48F28F2A-30D3-49EC-98D3-B8AEE374C238}"/>
  </bookViews>
  <sheets>
    <sheet name="LOTE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3" i="1" l="1"/>
  <c r="H42" i="1"/>
  <c r="E33" i="1" a="1"/>
  <c r="E33" i="1" s="1"/>
  <c r="F43" i="1" l="1"/>
  <c r="F42" i="1"/>
  <c r="E32" i="1"/>
  <c r="G42" i="1"/>
  <c r="F10" i="1"/>
  <c r="F11" i="1"/>
  <c r="F12" i="1"/>
  <c r="F21" i="1"/>
  <c r="F22" i="1"/>
  <c r="F23" i="1"/>
  <c r="F24" i="1"/>
  <c r="F25" i="1"/>
  <c r="F26" i="1"/>
  <c r="F27" i="1"/>
  <c r="F28" i="1"/>
  <c r="F29" i="1"/>
  <c r="F30" i="1"/>
  <c r="F31" i="1"/>
  <c r="G50" i="1" l="1"/>
  <c r="G43" i="1" l="1"/>
  <c r="B45" i="1" l="1" a="1"/>
  <c r="B45" i="1" s="1"/>
  <c r="G44" i="1" s="1" a="1"/>
  <c r="G44" i="1" s="1"/>
  <c r="F20" i="1"/>
  <c r="F19" i="1"/>
  <c r="F18" i="1"/>
  <c r="F17" i="1"/>
  <c r="F16" i="1"/>
  <c r="F15" i="1"/>
  <c r="F14" i="1"/>
  <c r="F13" i="1"/>
  <c r="F9" i="1"/>
  <c r="B34" i="1" s="1" a="1"/>
  <c r="B34" i="1" s="1"/>
  <c r="E50" i="1" l="1"/>
  <c r="C51" i="1" l="1"/>
  <c r="C52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<sst xmlns="http://schemas.openxmlformats.org/spreadsheetml/2006/main" count="48" uniqueCount="48">
  <si>
    <r>
      <t xml:space="preserve">Téngase en cuenta para realizar su oferta los siguientes apartados del Pliego Técnico relativos a la ejecución del servicio:
</t>
    </r>
    <r>
      <rPr>
        <u/>
        <sz val="11"/>
        <color theme="1"/>
        <rFont val="Calibri"/>
        <family val="2"/>
        <scheme val="minor"/>
      </rPr>
      <t>Informe inicial de las instalaciones</t>
    </r>
    <r>
      <rPr>
        <sz val="11"/>
        <color theme="1"/>
        <rFont val="Calibri"/>
        <family val="2"/>
        <scheme val="minor"/>
      </rPr>
      <t xml:space="preserve">
</t>
    </r>
    <r>
      <rPr>
        <u/>
        <sz val="11"/>
        <color theme="1"/>
        <rFont val="Calibri"/>
        <family val="2"/>
        <scheme val="minor"/>
      </rPr>
      <t>3.1 MANTENIMIENTO PREVENTIVO Y TÉCNICO-LEGAL</t>
    </r>
    <r>
      <rPr>
        <sz val="11"/>
        <color theme="1"/>
        <rFont val="Calibri"/>
        <family val="2"/>
        <scheme val="minor"/>
      </rPr>
      <t xml:space="preserve">
</t>
    </r>
    <r>
      <rPr>
        <u/>
        <sz val="11"/>
        <color theme="1"/>
        <rFont val="Calibri"/>
        <family val="2"/>
        <scheme val="minor"/>
      </rPr>
      <t xml:space="preserve">3.2.1 MANTENIMIENTO CORRECTIVO DE REPARACIONES MENORES
</t>
    </r>
    <r>
      <rPr>
        <b/>
        <u/>
        <sz val="12"/>
        <color theme="1"/>
        <rFont val="Calibri"/>
        <family val="2"/>
        <scheme val="minor"/>
      </rPr>
      <t xml:space="preserve">
</t>
    </r>
    <r>
      <rPr>
        <b/>
        <u val="double"/>
        <sz val="12"/>
        <color theme="1"/>
        <rFont val="Calibri"/>
        <family val="2"/>
        <scheme val="minor"/>
      </rPr>
      <t xml:space="preserve">**Véase Anexo 1 Informacion relativa a los centros. </t>
    </r>
    <r>
      <rPr>
        <b/>
        <sz val="12"/>
        <color theme="1"/>
        <rFont val="Calibri"/>
        <family val="2"/>
        <scheme val="minor"/>
      </rPr>
      <t xml:space="preserve">Se indican las caracteristicas de las instalaciones. </t>
    </r>
  </si>
  <si>
    <r>
      <t>PRECIO ANUAL</t>
    </r>
    <r>
      <rPr>
        <b/>
        <u/>
        <sz val="12"/>
        <color theme="1"/>
        <rFont val="Calibri"/>
        <family val="2"/>
        <scheme val="minor"/>
      </rPr>
      <t xml:space="preserve"> POR CENTRO</t>
    </r>
    <r>
      <rPr>
        <b/>
        <sz val="12"/>
        <color theme="1"/>
        <rFont val="Calibri"/>
        <family val="2"/>
        <scheme val="minor"/>
      </rPr>
      <t xml:space="preserve"> 
(impuestos indirectos no incluidos)</t>
    </r>
  </si>
  <si>
    <t>Nº CENTROS</t>
  </si>
  <si>
    <t>PRECIO ANUAL</t>
  </si>
  <si>
    <t>PROMEDIO COSTE ANUAL 
POR CENTRO</t>
  </si>
  <si>
    <t>OFERTA POR 1 AÑO 
(impuestos indirectos no incluidos)</t>
  </si>
  <si>
    <t>≤</t>
  </si>
  <si>
    <r>
      <t>IMPORTANTE:</t>
    </r>
    <r>
      <rPr>
        <sz val="12"/>
        <color theme="1"/>
        <rFont val="Calibri"/>
        <family val="2"/>
        <scheme val="minor"/>
      </rPr>
      <t xml:space="preserve"> Los licitadores deberán presentar su oferta económica de acuerdo con lo solicitado en los pliegos. 
Las ofertas que sean consideradas anormales o desproporcionadas según las instrucciones indicadas en el criterio de valoración, </t>
    </r>
    <r>
      <rPr>
        <u/>
        <sz val="12"/>
        <color theme="1"/>
        <rFont val="Calibri"/>
        <family val="2"/>
        <scheme val="minor"/>
      </rPr>
      <t>podrán ser excluidas en caso de no ser justificadas adecuadamente</t>
    </r>
    <r>
      <rPr>
        <sz val="12"/>
        <color theme="1"/>
        <rFont val="Calibri"/>
        <family val="2"/>
        <scheme val="minor"/>
      </rPr>
      <t xml:space="preserve">, tal y como se establece en los pliegos que rigen la licitación. </t>
    </r>
  </si>
  <si>
    <t>BOLSA MANTENIMIENTO CORRECTIVO</t>
  </si>
  <si>
    <t>PRESUPUESTO MAXIMO MANTENIMIENTO PREVENTIVO</t>
  </si>
  <si>
    <t>TIPO</t>
  </si>
  <si>
    <t>UNIDADES</t>
  </si>
  <si>
    <t>Pantalla LED 60x60</t>
  </si>
  <si>
    <t>Downlight</t>
  </si>
  <si>
    <t>PRECIO TOTAL</t>
  </si>
  <si>
    <t>OFERTA DE LA SUSTITUCIÓN DE ILUMINACIÓN POR LA DURACIÓN INICIAL DEL CONTRATO 
(impuestos indirectos no incluidos)</t>
  </si>
  <si>
    <t>PRESUPUESTO MAXIMO SUSTITUCIÓN DE ILUMINACIÓN</t>
  </si>
  <si>
    <t>PRECIO POR UNIDAD</t>
  </si>
  <si>
    <t>SUSTITUCIÓN DE ILUMINACIÓN</t>
  </si>
  <si>
    <t>OFERTA POR LA DURACIÓN INICIAL DE 2 AÑOS 
(impuestos indirectos no incluidos)</t>
  </si>
  <si>
    <r>
      <t xml:space="preserve">PRESUPUESTO BASE DE LICITACIÓN </t>
    </r>
    <r>
      <rPr>
        <b/>
        <sz val="12"/>
        <rFont val="Calibri"/>
        <family val="2"/>
        <scheme val="minor"/>
      </rPr>
      <t>(2 AÑOS</t>
    </r>
    <r>
      <rPr>
        <b/>
        <sz val="12"/>
        <color theme="1"/>
        <rFont val="Calibri"/>
        <family val="2"/>
        <scheme val="minor"/>
      </rPr>
      <t>)</t>
    </r>
  </si>
  <si>
    <r>
      <rPr>
        <b/>
        <sz val="11"/>
        <color theme="1"/>
        <rFont val="Calibri"/>
        <family val="2"/>
        <scheme val="minor"/>
      </rPr>
      <t xml:space="preserve">Téngase en cuenta para realizar su oferta los siguientes apartados del Pliego Técnico relativos a la ejecución del servicio: </t>
    </r>
    <r>
      <rPr>
        <sz val="11"/>
        <color theme="1"/>
        <rFont val="Calibri"/>
        <family val="2"/>
        <scheme val="minor"/>
      </rPr>
      <t xml:space="preserve">
</t>
    </r>
    <r>
      <rPr>
        <u/>
        <sz val="11"/>
        <color theme="1"/>
        <rFont val="Calibri"/>
        <family val="2"/>
        <scheme val="minor"/>
      </rPr>
      <t>3.2.3 Sustitución de iluminación.</t>
    </r>
  </si>
  <si>
    <t>HUELVA</t>
  </si>
  <si>
    <t>LEPE</t>
  </si>
  <si>
    <t>ALCALA DE GUADAIRA</t>
  </si>
  <si>
    <t>DOS HERMANAS</t>
  </si>
  <si>
    <t>MAIRENA DE ALJARAFE</t>
  </si>
  <si>
    <t>MORÓN DE LA FRONTERA</t>
  </si>
  <si>
    <t>SAN JOSE DE LA RINCONADA</t>
  </si>
  <si>
    <t>CIUDAD JARDIN</t>
  </si>
  <si>
    <t>ANTEQUERA</t>
  </si>
  <si>
    <t>ESTEPONA</t>
  </si>
  <si>
    <t>FUENGIROLA</t>
  </si>
  <si>
    <t>MALAGA</t>
  </si>
  <si>
    <r>
      <t>MALAGA 2-3</t>
    </r>
    <r>
      <rPr>
        <b/>
        <sz val="11"/>
        <color rgb="FFFF0000"/>
        <rFont val="Calibri"/>
        <family val="2"/>
      </rPr>
      <t xml:space="preserve"> (HOSPITAL DE DIA)</t>
    </r>
  </si>
  <si>
    <t>MARBELLA</t>
  </si>
  <si>
    <t>RONDA</t>
  </si>
  <si>
    <t>SAN PEDRO ALCÁNTARA</t>
  </si>
  <si>
    <t>TORRE DEL MAR</t>
  </si>
  <si>
    <t>MELILLA</t>
  </si>
  <si>
    <t>CEUTA</t>
  </si>
  <si>
    <r>
      <t xml:space="preserve">JEREZ DE LA FRONTERA </t>
    </r>
    <r>
      <rPr>
        <b/>
        <u/>
        <sz val="11"/>
        <color rgb="FFFF0000"/>
        <rFont val="Calibri"/>
        <family val="2"/>
      </rPr>
      <t>(HOSPITAL DE DIA)</t>
    </r>
  </si>
  <si>
    <t>ALGECIRAS</t>
  </si>
  <si>
    <t>CÁDIZ</t>
  </si>
  <si>
    <t>PUERTO REAL</t>
  </si>
  <si>
    <t>PRECIO UNITARIO MÁXIMO</t>
  </si>
  <si>
    <t>21 + 2 HOSPITALES DE DÍA</t>
  </si>
  <si>
    <t>OFERTA ECONÓMICA
Nº EXPEDIENTE LICT/99/024/2025/0101
LOTE 1 - ANDALUCÍA OCCIDENTAL, CEUTA Y MELILLA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</si>
</sst>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 val="double"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rgb="FFFF0000"/>
      <name val="Calibri"/>
      <family val="2"/>
    </font>
    <font>
      <b/>
      <u/>
      <sz val="11"/>
      <color rgb="FFFF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theme="5" tint="-0.24994659260841701"/>
      </left>
      <right style="thick">
        <color theme="5" tint="-0.2499465926084170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01">
    <xf numFmtId="0" fontId="0" fillId="0" borderId="0" xfId="0"/>
    <xf numFmtId="0" fontId="1" fillId="2" borderId="0" xfId="1" applyProtection="1"/>
    <xf numFmtId="44" fontId="12" fillId="6" borderId="12" xfId="2" applyFont="1" applyFill="1" applyBorder="1" applyAlignment="1" applyProtection="1">
      <alignment horizontal="center" vertical="center"/>
      <protection locked="0"/>
    </xf>
    <xf numFmtId="44" fontId="12" fillId="3" borderId="13" xfId="2" applyFont="1" applyFill="1" applyBorder="1" applyAlignment="1" applyProtection="1">
      <alignment horizontal="center" vertical="center"/>
    </xf>
    <xf numFmtId="0" fontId="0" fillId="0" borderId="0" xfId="0" applyProtection="1"/>
    <xf numFmtId="0" fontId="9" fillId="3" borderId="12" xfId="0" applyFont="1" applyFill="1" applyBorder="1" applyAlignment="1" applyProtection="1">
      <alignment horizontal="center" vertical="center" wrapText="1"/>
    </xf>
    <xf numFmtId="0" fontId="10" fillId="5" borderId="12" xfId="0" applyFont="1" applyFill="1" applyBorder="1" applyAlignment="1" applyProtection="1">
      <alignment horizontal="center" vertical="center"/>
    </xf>
    <xf numFmtId="44" fontId="14" fillId="0" borderId="13" xfId="0" applyNumberFormat="1" applyFont="1" applyBorder="1" applyAlignment="1" applyProtection="1">
      <alignment horizontal="center" vertical="center" wrapText="1"/>
    </xf>
    <xf numFmtId="0" fontId="20" fillId="3" borderId="19" xfId="0" applyFont="1" applyFill="1" applyBorder="1" applyAlignment="1" applyProtection="1">
      <alignment horizontal="center" vertical="center" wrapText="1"/>
    </xf>
    <xf numFmtId="0" fontId="10" fillId="5" borderId="13" xfId="0" applyFont="1" applyFill="1" applyBorder="1" applyAlignment="1" applyProtection="1">
      <alignment horizontal="center" vertical="center"/>
    </xf>
    <xf numFmtId="0" fontId="11" fillId="0" borderId="13" xfId="0" applyFont="1" applyBorder="1" applyAlignment="1" applyProtection="1">
      <alignment vertical="center" wrapText="1"/>
    </xf>
    <xf numFmtId="44" fontId="15" fillId="7" borderId="21" xfId="0" applyNumberFormat="1" applyFont="1" applyFill="1" applyBorder="1" applyAlignment="1" applyProtection="1">
      <alignment horizontal="center" vertical="center" wrapText="1"/>
    </xf>
    <xf numFmtId="0" fontId="16" fillId="3" borderId="3" xfId="0" applyFont="1" applyFill="1" applyBorder="1" applyAlignment="1" applyProtection="1">
      <alignment horizontal="center" vertical="center"/>
    </xf>
    <xf numFmtId="44" fontId="11" fillId="0" borderId="3" xfId="0" applyNumberFormat="1" applyFont="1" applyBorder="1" applyAlignment="1" applyProtection="1">
      <alignment vertical="center" wrapText="1"/>
    </xf>
    <xf numFmtId="44" fontId="11" fillId="0" borderId="3" xfId="3" applyFont="1" applyBorder="1" applyAlignment="1" applyProtection="1">
      <alignment vertical="center" wrapText="1"/>
    </xf>
    <xf numFmtId="44" fontId="14" fillId="0" borderId="22" xfId="0" applyNumberFormat="1" applyFont="1" applyBorder="1" applyAlignment="1" applyProtection="1">
      <alignment horizontal="center" vertical="center" wrapText="1"/>
    </xf>
    <xf numFmtId="0" fontId="20" fillId="3" borderId="22" xfId="0" applyFont="1" applyFill="1" applyBorder="1" applyAlignment="1" applyProtection="1">
      <alignment horizontal="center" vertical="center"/>
    </xf>
    <xf numFmtId="44" fontId="12" fillId="3" borderId="12" xfId="2" applyFont="1" applyFill="1" applyBorder="1" applyAlignment="1" applyProtection="1">
      <alignment horizontal="center" vertical="center"/>
    </xf>
    <xf numFmtId="44" fontId="12" fillId="3" borderId="23" xfId="2" applyFont="1" applyFill="1" applyBorder="1" applyAlignment="1" applyProtection="1">
      <alignment horizontal="center" vertical="center"/>
    </xf>
    <xf numFmtId="44" fontId="12" fillId="6" borderId="15" xfId="2" applyFont="1" applyFill="1" applyBorder="1" applyAlignment="1" applyProtection="1">
      <alignment horizontal="center" vertical="center"/>
      <protection locked="0"/>
    </xf>
    <xf numFmtId="0" fontId="2" fillId="3" borderId="12" xfId="0" applyFont="1" applyFill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3" fillId="3" borderId="1" xfId="0" applyFont="1" applyFill="1" applyBorder="1" applyAlignment="1" applyProtection="1">
      <alignment horizontal="center" vertical="center" wrapText="1"/>
    </xf>
    <xf numFmtId="0" fontId="13" fillId="3" borderId="2" xfId="0" applyFont="1" applyFill="1" applyBorder="1" applyAlignment="1" applyProtection="1">
      <alignment horizontal="center" vertical="center" wrapText="1"/>
    </xf>
    <xf numFmtId="0" fontId="13" fillId="3" borderId="3" xfId="0" applyFont="1" applyFill="1" applyBorder="1" applyAlignment="1" applyProtection="1">
      <alignment horizontal="center" vertical="center" wrapText="1"/>
    </xf>
    <xf numFmtId="0" fontId="11" fillId="8" borderId="1" xfId="0" applyFont="1" applyFill="1" applyBorder="1" applyAlignment="1" applyProtection="1">
      <alignment horizontal="center" vertical="center" wrapText="1"/>
    </xf>
    <xf numFmtId="0" fontId="11" fillId="8" borderId="2" xfId="0" applyFont="1" applyFill="1" applyBorder="1" applyAlignment="1" applyProtection="1">
      <alignment horizontal="center" vertical="center" wrapText="1"/>
    </xf>
    <xf numFmtId="0" fontId="11" fillId="8" borderId="3" xfId="0" applyFont="1" applyFill="1" applyBorder="1" applyAlignment="1" applyProtection="1">
      <alignment horizontal="center" vertical="center" wrapText="1"/>
    </xf>
    <xf numFmtId="0" fontId="1" fillId="2" borderId="0" xfId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0" fillId="3" borderId="8" xfId="0" applyFill="1" applyBorder="1" applyAlignment="1" applyProtection="1">
      <alignment horizontal="center" vertical="center" wrapText="1"/>
    </xf>
    <xf numFmtId="0" fontId="7" fillId="0" borderId="7" xfId="0" applyFont="1" applyBorder="1" applyAlignment="1" applyProtection="1">
      <alignment horizontal="center" vertical="top" wrapText="1"/>
    </xf>
    <xf numFmtId="0" fontId="7" fillId="0" borderId="0" xfId="0" applyFont="1" applyBorder="1" applyAlignment="1" applyProtection="1">
      <alignment horizontal="center" vertical="top" wrapText="1"/>
    </xf>
    <xf numFmtId="0" fontId="7" fillId="0" borderId="8" xfId="0" applyFont="1" applyBorder="1" applyAlignment="1" applyProtection="1">
      <alignment horizontal="center" vertical="top" wrapText="1"/>
    </xf>
    <xf numFmtId="0" fontId="7" fillId="0" borderId="9" xfId="0" applyFont="1" applyBorder="1" applyAlignment="1" applyProtection="1">
      <alignment horizontal="center" vertical="top" wrapText="1"/>
    </xf>
    <xf numFmtId="0" fontId="7" fillId="0" borderId="10" xfId="0" applyFont="1" applyBorder="1" applyAlignment="1" applyProtection="1">
      <alignment horizontal="center" vertical="top" wrapText="1"/>
    </xf>
    <xf numFmtId="0" fontId="7" fillId="0" borderId="11" xfId="0" applyFont="1" applyBorder="1" applyAlignment="1" applyProtection="1">
      <alignment horizontal="center" vertical="top" wrapText="1"/>
    </xf>
    <xf numFmtId="0" fontId="18" fillId="3" borderId="1" xfId="0" quotePrefix="1" applyFont="1" applyFill="1" applyBorder="1" applyAlignment="1" applyProtection="1">
      <alignment horizontal="center" vertical="center" wrapText="1"/>
    </xf>
    <xf numFmtId="0" fontId="18" fillId="3" borderId="2" xfId="0" quotePrefix="1" applyFont="1" applyFill="1" applyBorder="1" applyAlignment="1" applyProtection="1">
      <alignment horizontal="center" vertical="center" wrapText="1"/>
    </xf>
    <xf numFmtId="0" fontId="18" fillId="3" borderId="3" xfId="0" quotePrefix="1" applyFont="1" applyFill="1" applyBorder="1" applyAlignment="1" applyProtection="1">
      <alignment horizontal="center" vertical="center" wrapText="1"/>
    </xf>
    <xf numFmtId="0" fontId="8" fillId="3" borderId="1" xfId="0" applyFont="1" applyFill="1" applyBorder="1" applyAlignment="1" applyProtection="1">
      <alignment horizontal="center" vertical="center" wrapText="1"/>
    </xf>
    <xf numFmtId="0" fontId="8" fillId="3" borderId="2" xfId="0" applyFont="1" applyFill="1" applyBorder="1" applyAlignment="1" applyProtection="1">
      <alignment horizontal="center" vertical="center" wrapText="1"/>
    </xf>
    <xf numFmtId="44" fontId="15" fillId="3" borderId="1" xfId="3" applyFont="1" applyFill="1" applyBorder="1" applyAlignment="1" applyProtection="1">
      <alignment horizontal="center" vertical="center"/>
    </xf>
    <xf numFmtId="44" fontId="15" fillId="3" borderId="3" xfId="3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left" vertical="center" wrapText="1"/>
    </xf>
    <xf numFmtId="0" fontId="3" fillId="3" borderId="2" xfId="0" applyFont="1" applyFill="1" applyBorder="1" applyAlignment="1" applyProtection="1">
      <alignment horizontal="left" vertical="center" wrapText="1"/>
    </xf>
    <xf numFmtId="0" fontId="3" fillId="3" borderId="3" xfId="0" applyFont="1" applyFill="1" applyBorder="1" applyAlignment="1" applyProtection="1">
      <alignment horizontal="left" vertical="center" wrapText="1"/>
    </xf>
    <xf numFmtId="0" fontId="2" fillId="4" borderId="4" xfId="0" applyFont="1" applyFill="1" applyBorder="1" applyAlignment="1" applyProtection="1">
      <alignment horizontal="left" vertical="top" wrapText="1"/>
    </xf>
    <xf numFmtId="0" fontId="2" fillId="4" borderId="5" xfId="0" applyFont="1" applyFill="1" applyBorder="1" applyAlignment="1" applyProtection="1">
      <alignment horizontal="left" vertical="top" wrapText="1"/>
    </xf>
    <xf numFmtId="0" fontId="2" fillId="4" borderId="6" xfId="0" applyFont="1" applyFill="1" applyBorder="1" applyAlignment="1" applyProtection="1">
      <alignment horizontal="left" vertical="top" wrapText="1"/>
    </xf>
    <xf numFmtId="0" fontId="2" fillId="4" borderId="9" xfId="0" applyFont="1" applyFill="1" applyBorder="1" applyAlignment="1" applyProtection="1">
      <alignment horizontal="left" vertical="top" wrapText="1"/>
    </xf>
    <xf numFmtId="0" fontId="2" fillId="4" borderId="10" xfId="0" applyFont="1" applyFill="1" applyBorder="1" applyAlignment="1" applyProtection="1">
      <alignment horizontal="left" vertical="top" wrapText="1"/>
    </xf>
    <xf numFmtId="0" fontId="2" fillId="4" borderId="11" xfId="0" applyFont="1" applyFill="1" applyBorder="1" applyAlignment="1" applyProtection="1">
      <alignment horizontal="left" vertical="top" wrapText="1"/>
    </xf>
    <xf numFmtId="0" fontId="7" fillId="3" borderId="4" xfId="0" applyFont="1" applyFill="1" applyBorder="1" applyAlignment="1" applyProtection="1">
      <alignment horizontal="center" vertical="center" wrapText="1"/>
    </xf>
    <xf numFmtId="0" fontId="7" fillId="3" borderId="5" xfId="0" applyFont="1" applyFill="1" applyBorder="1" applyAlignment="1" applyProtection="1">
      <alignment horizontal="center" vertical="center" wrapText="1"/>
    </xf>
    <xf numFmtId="0" fontId="7" fillId="3" borderId="6" xfId="0" applyFont="1" applyFill="1" applyBorder="1" applyAlignment="1" applyProtection="1">
      <alignment horizontal="center" vertical="center" wrapText="1"/>
    </xf>
    <xf numFmtId="0" fontId="7" fillId="3" borderId="7" xfId="0" applyFont="1" applyFill="1" applyBorder="1" applyAlignment="1" applyProtection="1">
      <alignment horizontal="center" vertical="center" wrapText="1"/>
    </xf>
    <xf numFmtId="0" fontId="7" fillId="3" borderId="0" xfId="0" applyFont="1" applyFill="1" applyAlignment="1" applyProtection="1">
      <alignment horizontal="center" vertical="center" wrapText="1"/>
    </xf>
    <xf numFmtId="0" fontId="7" fillId="3" borderId="8" xfId="0" applyFont="1" applyFill="1" applyBorder="1" applyAlignment="1" applyProtection="1">
      <alignment horizontal="center" vertical="center" wrapText="1"/>
    </xf>
    <xf numFmtId="0" fontId="8" fillId="3" borderId="12" xfId="0" applyFont="1" applyFill="1" applyBorder="1" applyAlignment="1" applyProtection="1">
      <alignment horizontal="center" vertical="center" wrapText="1"/>
    </xf>
    <xf numFmtId="0" fontId="8" fillId="3" borderId="13" xfId="0" applyFont="1" applyFill="1" applyBorder="1" applyAlignment="1" applyProtection="1">
      <alignment horizontal="center" vertical="center" wrapText="1"/>
    </xf>
    <xf numFmtId="8" fontId="19" fillId="0" borderId="16" xfId="2" applyNumberFormat="1" applyFont="1" applyFill="1" applyBorder="1" applyAlignment="1" applyProtection="1">
      <alignment horizontal="center" vertical="center"/>
    </xf>
    <xf numFmtId="8" fontId="19" fillId="0" borderId="14" xfId="2" applyNumberFormat="1" applyFont="1" applyFill="1" applyBorder="1" applyAlignment="1" applyProtection="1">
      <alignment horizontal="center" vertical="center"/>
    </xf>
    <xf numFmtId="8" fontId="19" fillId="0" borderId="15" xfId="2" applyNumberFormat="1" applyFont="1" applyFill="1" applyBorder="1" applyAlignment="1" applyProtection="1">
      <alignment horizontal="center" vertical="center"/>
    </xf>
    <xf numFmtId="0" fontId="8" fillId="3" borderId="17" xfId="0" applyFont="1" applyFill="1" applyBorder="1" applyAlignment="1" applyProtection="1">
      <alignment horizontal="center" vertical="center" wrapText="1"/>
    </xf>
    <xf numFmtId="0" fontId="8" fillId="3" borderId="18" xfId="0" applyFont="1" applyFill="1" applyBorder="1" applyAlignment="1" applyProtection="1">
      <alignment horizontal="center" vertical="center" wrapText="1"/>
    </xf>
    <xf numFmtId="0" fontId="0" fillId="4" borderId="4" xfId="1" applyFont="1" applyFill="1" applyBorder="1" applyAlignment="1" applyProtection="1">
      <alignment horizontal="center" vertical="center" wrapText="1"/>
    </xf>
    <xf numFmtId="0" fontId="1" fillId="4" borderId="5" xfId="1" applyFill="1" applyBorder="1" applyAlignment="1" applyProtection="1">
      <alignment horizontal="center" vertical="center" wrapText="1"/>
    </xf>
    <xf numFmtId="0" fontId="1" fillId="4" borderId="6" xfId="1" applyFill="1" applyBorder="1" applyAlignment="1" applyProtection="1">
      <alignment horizontal="center" vertical="center" wrapText="1"/>
    </xf>
    <xf numFmtId="0" fontId="1" fillId="4" borderId="7" xfId="1" applyFill="1" applyBorder="1" applyAlignment="1" applyProtection="1">
      <alignment horizontal="center" vertical="center" wrapText="1"/>
    </xf>
    <xf numFmtId="0" fontId="1" fillId="4" borderId="0" xfId="1" applyFill="1" applyBorder="1" applyAlignment="1" applyProtection="1">
      <alignment horizontal="center" vertical="center" wrapText="1"/>
    </xf>
    <xf numFmtId="0" fontId="1" fillId="4" borderId="8" xfId="1" applyFill="1" applyBorder="1" applyAlignment="1" applyProtection="1">
      <alignment horizontal="center" vertical="center" wrapText="1"/>
    </xf>
    <xf numFmtId="0" fontId="1" fillId="4" borderId="9" xfId="1" applyFill="1" applyBorder="1" applyAlignment="1" applyProtection="1">
      <alignment horizontal="center" vertical="center" wrapText="1"/>
    </xf>
    <xf numFmtId="0" fontId="1" fillId="4" borderId="10" xfId="1" applyFill="1" applyBorder="1" applyAlignment="1" applyProtection="1">
      <alignment horizontal="center" vertical="center" wrapText="1"/>
    </xf>
    <xf numFmtId="0" fontId="1" fillId="4" borderId="11" xfId="1" applyFill="1" applyBorder="1" applyAlignment="1" applyProtection="1">
      <alignment horizontal="center" vertical="center" wrapText="1"/>
    </xf>
    <xf numFmtId="0" fontId="11" fillId="3" borderId="24" xfId="0" applyFont="1" applyFill="1" applyBorder="1" applyAlignment="1" applyProtection="1">
      <alignment horizontal="center" vertical="center" wrapText="1"/>
    </xf>
    <xf numFmtId="0" fontId="11" fillId="3" borderId="25" xfId="0" applyFont="1" applyFill="1" applyBorder="1" applyAlignment="1" applyProtection="1">
      <alignment horizontal="center" vertical="center" wrapText="1"/>
    </xf>
    <xf numFmtId="0" fontId="11" fillId="3" borderId="26" xfId="0" applyFont="1" applyFill="1" applyBorder="1" applyAlignment="1" applyProtection="1">
      <alignment horizontal="center" vertical="center" wrapText="1"/>
    </xf>
    <xf numFmtId="0" fontId="2" fillId="3" borderId="1" xfId="1" applyFont="1" applyFill="1" applyBorder="1" applyAlignment="1" applyProtection="1">
      <alignment horizontal="center" vertical="center" wrapText="1"/>
    </xf>
    <xf numFmtId="0" fontId="2" fillId="3" borderId="2" xfId="1" applyFont="1" applyFill="1" applyBorder="1" applyAlignment="1" applyProtection="1">
      <alignment horizontal="center" vertical="center" wrapText="1"/>
    </xf>
    <xf numFmtId="0" fontId="2" fillId="3" borderId="3" xfId="1" applyFont="1" applyFill="1" applyBorder="1" applyAlignment="1" applyProtection="1">
      <alignment horizontal="center" vertical="center" wrapText="1"/>
    </xf>
    <xf numFmtId="0" fontId="1" fillId="0" borderId="20" xfId="1" applyFill="1" applyBorder="1" applyAlignment="1" applyProtection="1">
      <alignment horizontal="center" vertical="center" wrapText="1"/>
    </xf>
    <xf numFmtId="0" fontId="1" fillId="0" borderId="15" xfId="1" applyFill="1" applyBorder="1" applyAlignment="1" applyProtection="1">
      <alignment horizontal="center" vertical="center" wrapText="1"/>
    </xf>
    <xf numFmtId="0" fontId="8" fillId="3" borderId="4" xfId="0" applyFont="1" applyFill="1" applyBorder="1" applyAlignment="1" applyProtection="1">
      <alignment horizontal="center" vertical="center" wrapText="1"/>
    </xf>
    <xf numFmtId="0" fontId="8" fillId="3" borderId="5" xfId="0" applyFont="1" applyFill="1" applyBorder="1" applyAlignment="1" applyProtection="1">
      <alignment horizontal="center" vertical="center" wrapText="1"/>
    </xf>
    <xf numFmtId="0" fontId="8" fillId="3" borderId="6" xfId="0" applyFont="1" applyFill="1" applyBorder="1" applyAlignment="1" applyProtection="1">
      <alignment horizontal="center" vertical="center" wrapText="1"/>
    </xf>
    <xf numFmtId="0" fontId="2" fillId="3" borderId="4" xfId="0" applyFont="1" applyFill="1" applyBorder="1" applyAlignment="1" applyProtection="1">
      <alignment horizontal="center" vertical="center" wrapText="1"/>
    </xf>
    <xf numFmtId="0" fontId="2" fillId="3" borderId="5" xfId="0" applyFont="1" applyFill="1" applyBorder="1" applyAlignment="1" applyProtection="1">
      <alignment horizontal="center" vertical="center" wrapText="1"/>
    </xf>
    <xf numFmtId="0" fontId="2" fillId="3" borderId="6" xfId="0" applyFont="1" applyFill="1" applyBorder="1" applyAlignment="1" applyProtection="1">
      <alignment horizontal="center" vertical="center" wrapText="1"/>
    </xf>
    <xf numFmtId="0" fontId="2" fillId="3" borderId="9" xfId="0" applyFont="1" applyFill="1" applyBorder="1" applyAlignment="1" applyProtection="1">
      <alignment horizontal="center" vertical="center" wrapText="1"/>
    </xf>
    <xf numFmtId="0" fontId="2" fillId="3" borderId="10" xfId="0" applyFont="1" applyFill="1" applyBorder="1" applyAlignment="1" applyProtection="1">
      <alignment horizontal="center" vertical="center" wrapText="1"/>
    </xf>
    <xf numFmtId="0" fontId="2" fillId="3" borderId="11" xfId="0" applyFont="1" applyFill="1" applyBorder="1" applyAlignment="1" applyProtection="1">
      <alignment horizontal="center" vertical="center" wrapText="1"/>
    </xf>
    <xf numFmtId="0" fontId="1" fillId="0" borderId="12" xfId="1" applyFill="1" applyBorder="1" applyAlignment="1" applyProtection="1">
      <alignment horizontal="center" vertical="center" wrapText="1"/>
    </xf>
    <xf numFmtId="0" fontId="8" fillId="3" borderId="3" xfId="0" applyFont="1" applyFill="1" applyBorder="1" applyAlignment="1" applyProtection="1">
      <alignment horizontal="center" vertical="center" wrapText="1"/>
    </xf>
    <xf numFmtId="0" fontId="2" fillId="3" borderId="24" xfId="1" applyFont="1" applyFill="1" applyBorder="1" applyAlignment="1" applyProtection="1">
      <alignment horizontal="center" vertical="center" wrapText="1"/>
    </xf>
    <xf numFmtId="0" fontId="2" fillId="3" borderId="25" xfId="1" applyFont="1" applyFill="1" applyBorder="1" applyAlignment="1" applyProtection="1">
      <alignment horizontal="center" vertical="center" wrapText="1"/>
    </xf>
    <xf numFmtId="0" fontId="2" fillId="3" borderId="26" xfId="1" applyFont="1" applyFill="1" applyBorder="1" applyAlignment="1" applyProtection="1">
      <alignment horizontal="center" vertical="center" wrapText="1"/>
    </xf>
  </cellXfs>
  <cellStyles count="4">
    <cellStyle name="20% - Énfasis4" xfId="1" builtinId="42"/>
    <cellStyle name="Moneda" xfId="3" builtinId="4"/>
    <cellStyle name="Moneda 2" xfId="2" xr:uid="{21D9E119-D73D-4900-A0AB-8B01C6548558}"/>
    <cellStyle name="Normal" xfId="0" builtinId="0"/>
  </cellStyles>
  <dxfs count="21">
    <dxf>
      <font>
        <color rgb="FFFFFF00"/>
      </font>
      <fill>
        <patternFill>
          <fgColor rgb="FFFF0000"/>
          <bgColor rgb="FFFF000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 patternType="solid">
          <bgColor rgb="FFFFFF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494239</xdr:colOff>
      <xdr:row>50</xdr:row>
      <xdr:rowOff>107948</xdr:rowOff>
    </xdr:from>
    <xdr:to>
      <xdr:col>4</xdr:col>
      <xdr:colOff>1037166</xdr:colOff>
      <xdr:row>50</xdr:row>
      <xdr:rowOff>518584</xdr:rowOff>
    </xdr:to>
    <xdr:sp macro="" textlink="">
      <xdr:nvSpPr>
        <xdr:cNvPr id="6" name="Flecha arriba 3">
          <a:extLst>
            <a:ext uri="{FF2B5EF4-FFF2-40B4-BE49-F238E27FC236}">
              <a16:creationId xmlns:a16="http://schemas.microsoft.com/office/drawing/2014/main" id="{FE89405F-AB07-4797-BA34-9E82CAF442A3}"/>
            </a:ext>
          </a:extLst>
        </xdr:cNvPr>
        <xdr:cNvSpPr/>
      </xdr:nvSpPr>
      <xdr:spPr>
        <a:xfrm>
          <a:off x="3008839" y="6334123"/>
          <a:ext cx="546102" cy="416986"/>
        </a:xfrm>
        <a:prstGeom prst="upArrow">
          <a:avLst/>
        </a:prstGeom>
        <a:solidFill>
          <a:srgbClr val="00B050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oneCellAnchor>
    <xdr:from>
      <xdr:col>4</xdr:col>
      <xdr:colOff>1180397</xdr:colOff>
      <xdr:row>1</xdr:row>
      <xdr:rowOff>107597</xdr:rowOff>
    </xdr:from>
    <xdr:ext cx="998360" cy="624418"/>
    <xdr:pic>
      <xdr:nvPicPr>
        <xdr:cNvPr id="7" name="Imagen 6" descr="FREMAP SIN APELLIDO">
          <a:extLst>
            <a:ext uri="{FF2B5EF4-FFF2-40B4-BE49-F238E27FC236}">
              <a16:creationId xmlns:a16="http://schemas.microsoft.com/office/drawing/2014/main" id="{3B5466A3-C2BF-4BA9-9193-3FCEB0F2074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55814" y="301625"/>
          <a:ext cx="998360" cy="624418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C6B67-8042-4BDE-AAA0-85E7184A0082}">
  <dimension ref="A1:M56"/>
  <sheetViews>
    <sheetView tabSelected="1" topLeftCell="A21" zoomScale="87" zoomScaleNormal="115" workbookViewId="0">
      <selection activeCell="P34" sqref="P34"/>
    </sheetView>
  </sheetViews>
  <sheetFormatPr baseColWidth="10" defaultColWidth="11.42578125" defaultRowHeight="15" x14ac:dyDescent="0.25"/>
  <cols>
    <col min="1" max="1" width="3.28515625" style="1" customWidth="1"/>
    <col min="2" max="2" width="4.85546875" style="4" customWidth="1"/>
    <col min="3" max="3" width="13.5703125" style="4" customWidth="1"/>
    <col min="4" max="4" width="28.42578125" style="4" customWidth="1"/>
    <col min="5" max="5" width="22" style="4" customWidth="1"/>
    <col min="6" max="6" width="23.85546875" style="4" bestFit="1" customWidth="1"/>
    <col min="7" max="7" width="22.85546875" style="4" customWidth="1"/>
    <col min="8" max="8" width="14.7109375" style="4" customWidth="1"/>
    <col min="9" max="9" width="13.140625" style="4" customWidth="1"/>
    <col min="10" max="10" width="28.85546875" style="4" customWidth="1"/>
    <col min="11" max="16384" width="11.42578125" style="4"/>
  </cols>
  <sheetData>
    <row r="1" spans="2:13" ht="15.75" thickBot="1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2:13" ht="67.5" customHeight="1" thickBot="1" x14ac:dyDescent="0.3">
      <c r="B2" s="48" t="s">
        <v>47</v>
      </c>
      <c r="C2" s="49"/>
      <c r="D2" s="49"/>
      <c r="E2" s="49"/>
      <c r="F2" s="50"/>
      <c r="G2" s="1"/>
      <c r="H2" s="1"/>
      <c r="I2" s="1"/>
      <c r="J2" s="1"/>
      <c r="K2" s="1"/>
      <c r="L2" s="1"/>
      <c r="M2" s="1"/>
    </row>
    <row r="3" spans="2:13" ht="15.75" thickBot="1" x14ac:dyDescent="0.3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2:13" ht="33" customHeight="1" x14ac:dyDescent="0.25">
      <c r="B4" s="51" t="s">
        <v>0</v>
      </c>
      <c r="C4" s="52"/>
      <c r="D4" s="52"/>
      <c r="E4" s="52"/>
      <c r="F4" s="53"/>
      <c r="G4" s="1"/>
      <c r="H4" s="1"/>
      <c r="I4" s="1"/>
      <c r="J4" s="1"/>
      <c r="K4" s="1"/>
      <c r="L4" s="1"/>
      <c r="M4" s="1"/>
    </row>
    <row r="5" spans="2:13" ht="115.5" customHeight="1" thickBot="1" x14ac:dyDescent="0.3">
      <c r="B5" s="54"/>
      <c r="C5" s="55"/>
      <c r="D5" s="55"/>
      <c r="E5" s="55"/>
      <c r="F5" s="56"/>
      <c r="G5" s="1"/>
      <c r="H5" s="1"/>
      <c r="I5" s="1"/>
      <c r="J5" s="1"/>
      <c r="K5" s="1"/>
      <c r="L5" s="1"/>
      <c r="M5" s="1"/>
    </row>
    <row r="6" spans="2:13" ht="15.6" customHeight="1" x14ac:dyDescent="0.25">
      <c r="B6" s="57" t="s">
        <v>1</v>
      </c>
      <c r="C6" s="58"/>
      <c r="D6" s="58"/>
      <c r="E6" s="59"/>
      <c r="F6" s="1"/>
      <c r="G6" s="1"/>
      <c r="H6" s="1"/>
      <c r="I6" s="1"/>
      <c r="J6" s="1"/>
      <c r="K6" s="1"/>
      <c r="L6" s="1"/>
      <c r="M6" s="1"/>
    </row>
    <row r="7" spans="2:13" ht="15.75" customHeight="1" x14ac:dyDescent="0.25">
      <c r="B7" s="60"/>
      <c r="C7" s="61"/>
      <c r="D7" s="61"/>
      <c r="E7" s="62"/>
      <c r="F7" s="1"/>
      <c r="G7" s="1"/>
      <c r="H7" s="1"/>
      <c r="I7" s="1"/>
      <c r="J7" s="1"/>
      <c r="K7" s="1"/>
      <c r="L7" s="1"/>
      <c r="M7" s="1"/>
    </row>
    <row r="8" spans="2:13" ht="15.75" customHeight="1" thickBot="1" x14ac:dyDescent="0.3">
      <c r="B8" s="63" t="s">
        <v>2</v>
      </c>
      <c r="C8" s="63"/>
      <c r="D8" s="5" t="s">
        <v>46</v>
      </c>
      <c r="E8" s="6" t="s">
        <v>3</v>
      </c>
      <c r="F8" s="1"/>
      <c r="G8" s="1"/>
      <c r="H8" s="1"/>
      <c r="I8" s="1"/>
      <c r="J8" s="1"/>
      <c r="K8" s="1"/>
      <c r="L8" s="1"/>
      <c r="M8" s="1"/>
    </row>
    <row r="9" spans="2:13" ht="26.45" customHeight="1" thickBot="1" x14ac:dyDescent="0.3">
      <c r="B9" s="27" t="s">
        <v>41</v>
      </c>
      <c r="C9" s="28"/>
      <c r="D9" s="29"/>
      <c r="E9" s="2"/>
      <c r="F9" s="20" t="str">
        <f>IF(E9&lt;=0,"INDICAR PRECIO ANUAL","PRECIO ANUAL INDICADO")</f>
        <v>INDICAR PRECIO ANUAL</v>
      </c>
      <c r="G9" s="20"/>
      <c r="H9" s="20"/>
      <c r="I9" s="1"/>
      <c r="J9" s="1"/>
      <c r="K9" s="1"/>
      <c r="L9" s="1"/>
      <c r="M9" s="1"/>
    </row>
    <row r="10" spans="2:13" ht="15.6" customHeight="1" thickBot="1" x14ac:dyDescent="0.3">
      <c r="B10" s="21" t="s">
        <v>42</v>
      </c>
      <c r="C10" s="22"/>
      <c r="D10" s="23"/>
      <c r="E10" s="2"/>
      <c r="F10" s="20" t="str">
        <f t="shared" ref="F10:F12" si="0">IF(E10&lt;=0,"INDICAR PRECIO ANUAL","PRECIO ANUAL INDICADO")</f>
        <v>INDICAR PRECIO ANUAL</v>
      </c>
      <c r="G10" s="20"/>
      <c r="H10" s="20"/>
      <c r="I10" s="1"/>
      <c r="J10" s="1"/>
      <c r="K10" s="1"/>
      <c r="L10" s="1"/>
      <c r="M10" s="1"/>
    </row>
    <row r="11" spans="2:13" ht="15.6" customHeight="1" thickBot="1" x14ac:dyDescent="0.3">
      <c r="B11" s="21" t="s">
        <v>43</v>
      </c>
      <c r="C11" s="22"/>
      <c r="D11" s="23"/>
      <c r="E11" s="2"/>
      <c r="F11" s="20" t="str">
        <f t="shared" si="0"/>
        <v>INDICAR PRECIO ANUAL</v>
      </c>
      <c r="G11" s="20"/>
      <c r="H11" s="20"/>
      <c r="I11" s="1"/>
      <c r="J11" s="1"/>
      <c r="K11" s="1"/>
      <c r="L11" s="1"/>
      <c r="M11" s="1"/>
    </row>
    <row r="12" spans="2:13" ht="15.6" customHeight="1" thickBot="1" x14ac:dyDescent="0.3">
      <c r="B12" s="21" t="s">
        <v>44</v>
      </c>
      <c r="C12" s="22"/>
      <c r="D12" s="23"/>
      <c r="E12" s="2"/>
      <c r="F12" s="20" t="str">
        <f t="shared" si="0"/>
        <v>INDICAR PRECIO ANUAL</v>
      </c>
      <c r="G12" s="20"/>
      <c r="H12" s="20"/>
      <c r="I12" s="1"/>
      <c r="J12" s="1"/>
      <c r="K12" s="1"/>
      <c r="L12" s="1"/>
      <c r="M12" s="1"/>
    </row>
    <row r="13" spans="2:13" ht="15.6" customHeight="1" thickBot="1" x14ac:dyDescent="0.3">
      <c r="B13" s="21" t="s">
        <v>22</v>
      </c>
      <c r="C13" s="22"/>
      <c r="D13" s="23"/>
      <c r="E13" s="2"/>
      <c r="F13" s="20" t="str">
        <f>IF(E13&lt;=0,"INDICAR PRECIO ANUAL","PRECIO ANUAL INDICADO")</f>
        <v>INDICAR PRECIO ANUAL</v>
      </c>
      <c r="G13" s="20"/>
      <c r="H13" s="20"/>
      <c r="I13" s="1"/>
      <c r="J13" s="1"/>
      <c r="K13" s="1"/>
      <c r="L13" s="1"/>
      <c r="M13" s="1"/>
    </row>
    <row r="14" spans="2:13" ht="15.6" customHeight="1" thickBot="1" x14ac:dyDescent="0.3">
      <c r="B14" s="21" t="s">
        <v>23</v>
      </c>
      <c r="C14" s="22"/>
      <c r="D14" s="23"/>
      <c r="E14" s="2"/>
      <c r="F14" s="20" t="str">
        <f t="shared" ref="F14:F20" si="1">IF(E14&lt;=0,"INDICAR PRECIO ANUAL","PRECIO ANUAL INDICADO")</f>
        <v>INDICAR PRECIO ANUAL</v>
      </c>
      <c r="G14" s="20"/>
      <c r="H14" s="20"/>
      <c r="I14" s="1"/>
      <c r="J14" s="1"/>
      <c r="K14" s="1"/>
      <c r="L14" s="1"/>
      <c r="M14" s="1"/>
    </row>
    <row r="15" spans="2:13" ht="15.6" customHeight="1" thickBot="1" x14ac:dyDescent="0.3">
      <c r="B15" s="21" t="s">
        <v>24</v>
      </c>
      <c r="C15" s="22"/>
      <c r="D15" s="23"/>
      <c r="E15" s="2"/>
      <c r="F15" s="20" t="str">
        <f t="shared" si="1"/>
        <v>INDICAR PRECIO ANUAL</v>
      </c>
      <c r="G15" s="20"/>
      <c r="H15" s="20"/>
      <c r="I15" s="1"/>
      <c r="J15" s="1"/>
      <c r="K15" s="1"/>
      <c r="L15" s="1"/>
      <c r="M15" s="1"/>
    </row>
    <row r="16" spans="2:13" ht="15.6" customHeight="1" thickBot="1" x14ac:dyDescent="0.3">
      <c r="B16" s="21" t="s">
        <v>25</v>
      </c>
      <c r="C16" s="22"/>
      <c r="D16" s="23"/>
      <c r="E16" s="2"/>
      <c r="F16" s="20" t="str">
        <f t="shared" si="1"/>
        <v>INDICAR PRECIO ANUAL</v>
      </c>
      <c r="G16" s="20"/>
      <c r="H16" s="20"/>
      <c r="I16" s="1"/>
      <c r="J16" s="1"/>
      <c r="K16" s="1"/>
      <c r="L16" s="1"/>
      <c r="M16" s="1"/>
    </row>
    <row r="17" spans="2:13" ht="15.6" customHeight="1" thickBot="1" x14ac:dyDescent="0.3">
      <c r="B17" s="21" t="s">
        <v>26</v>
      </c>
      <c r="C17" s="22"/>
      <c r="D17" s="23"/>
      <c r="E17" s="2"/>
      <c r="F17" s="20" t="str">
        <f t="shared" si="1"/>
        <v>INDICAR PRECIO ANUAL</v>
      </c>
      <c r="G17" s="20"/>
      <c r="H17" s="20"/>
      <c r="I17" s="1"/>
      <c r="J17" s="1"/>
      <c r="K17" s="1"/>
      <c r="L17" s="1"/>
      <c r="M17" s="1"/>
    </row>
    <row r="18" spans="2:13" ht="15.6" customHeight="1" thickBot="1" x14ac:dyDescent="0.3">
      <c r="B18" s="21" t="s">
        <v>27</v>
      </c>
      <c r="C18" s="22"/>
      <c r="D18" s="23"/>
      <c r="E18" s="2"/>
      <c r="F18" s="20" t="str">
        <f t="shared" si="1"/>
        <v>INDICAR PRECIO ANUAL</v>
      </c>
      <c r="G18" s="20"/>
      <c r="H18" s="20"/>
      <c r="I18" s="1"/>
      <c r="J18" s="1"/>
      <c r="K18" s="1"/>
      <c r="L18" s="1"/>
      <c r="M18" s="1"/>
    </row>
    <row r="19" spans="2:13" ht="15.6" customHeight="1" thickBot="1" x14ac:dyDescent="0.3">
      <c r="B19" s="21" t="s">
        <v>28</v>
      </c>
      <c r="C19" s="22"/>
      <c r="D19" s="23"/>
      <c r="E19" s="2"/>
      <c r="F19" s="20" t="str">
        <f t="shared" si="1"/>
        <v>INDICAR PRECIO ANUAL</v>
      </c>
      <c r="G19" s="20"/>
      <c r="H19" s="20"/>
      <c r="I19" s="1"/>
      <c r="J19" s="1"/>
      <c r="K19" s="1"/>
      <c r="L19" s="1"/>
      <c r="M19" s="1"/>
    </row>
    <row r="20" spans="2:13" ht="15.6" customHeight="1" thickBot="1" x14ac:dyDescent="0.3">
      <c r="B20" s="21" t="s">
        <v>29</v>
      </c>
      <c r="C20" s="22"/>
      <c r="D20" s="23"/>
      <c r="E20" s="2"/>
      <c r="F20" s="20" t="str">
        <f t="shared" si="1"/>
        <v>INDICAR PRECIO ANUAL</v>
      </c>
      <c r="G20" s="20"/>
      <c r="H20" s="20"/>
      <c r="I20" s="1"/>
      <c r="J20" s="1"/>
      <c r="K20" s="1"/>
      <c r="L20" s="1"/>
      <c r="M20" s="1"/>
    </row>
    <row r="21" spans="2:13" ht="15.6" customHeight="1" thickBot="1" x14ac:dyDescent="0.3">
      <c r="B21" s="21" t="s">
        <v>30</v>
      </c>
      <c r="C21" s="22"/>
      <c r="D21" s="23"/>
      <c r="E21" s="2"/>
      <c r="F21" s="20" t="str">
        <f t="shared" ref="F21:F31" si="2">IF(E21&lt;=0,"INDICAR PRECIO ANUAL","PRECIO ANUAL INDICADO")</f>
        <v>INDICAR PRECIO ANUAL</v>
      </c>
      <c r="G21" s="20"/>
      <c r="H21" s="20"/>
      <c r="I21" s="1"/>
      <c r="J21" s="1"/>
      <c r="K21" s="1"/>
      <c r="L21" s="1"/>
      <c r="M21" s="1"/>
    </row>
    <row r="22" spans="2:13" ht="15.6" customHeight="1" thickBot="1" x14ac:dyDescent="0.3">
      <c r="B22" s="21" t="s">
        <v>31</v>
      </c>
      <c r="C22" s="22"/>
      <c r="D22" s="23"/>
      <c r="E22" s="2"/>
      <c r="F22" s="20" t="str">
        <f t="shared" si="2"/>
        <v>INDICAR PRECIO ANUAL</v>
      </c>
      <c r="G22" s="20"/>
      <c r="H22" s="20"/>
      <c r="I22" s="1"/>
      <c r="J22" s="1"/>
      <c r="K22" s="1"/>
      <c r="L22" s="1"/>
      <c r="M22" s="1"/>
    </row>
    <row r="23" spans="2:13" ht="15.6" customHeight="1" thickBot="1" x14ac:dyDescent="0.3">
      <c r="B23" s="21" t="s">
        <v>32</v>
      </c>
      <c r="C23" s="22"/>
      <c r="D23" s="23"/>
      <c r="E23" s="2"/>
      <c r="F23" s="20" t="str">
        <f t="shared" si="2"/>
        <v>INDICAR PRECIO ANUAL</v>
      </c>
      <c r="G23" s="20"/>
      <c r="H23" s="20"/>
      <c r="I23" s="1"/>
      <c r="J23" s="1"/>
      <c r="K23" s="1"/>
      <c r="L23" s="1"/>
      <c r="M23" s="1"/>
    </row>
    <row r="24" spans="2:13" ht="15.6" customHeight="1" thickBot="1" x14ac:dyDescent="0.3">
      <c r="B24" s="21" t="s">
        <v>33</v>
      </c>
      <c r="C24" s="22"/>
      <c r="D24" s="23"/>
      <c r="E24" s="2"/>
      <c r="F24" s="20" t="str">
        <f t="shared" si="2"/>
        <v>INDICAR PRECIO ANUAL</v>
      </c>
      <c r="G24" s="20"/>
      <c r="H24" s="20"/>
      <c r="I24" s="1"/>
      <c r="J24" s="1"/>
      <c r="K24" s="1"/>
      <c r="L24" s="1"/>
      <c r="M24" s="1"/>
    </row>
    <row r="25" spans="2:13" ht="15.6" customHeight="1" thickBot="1" x14ac:dyDescent="0.3">
      <c r="B25" s="27" t="s">
        <v>34</v>
      </c>
      <c r="C25" s="28"/>
      <c r="D25" s="29"/>
      <c r="E25" s="2"/>
      <c r="F25" s="20" t="str">
        <f t="shared" si="2"/>
        <v>INDICAR PRECIO ANUAL</v>
      </c>
      <c r="G25" s="20"/>
      <c r="H25" s="20"/>
      <c r="I25" s="1"/>
      <c r="J25" s="1"/>
      <c r="K25" s="1"/>
      <c r="L25" s="1"/>
      <c r="M25" s="1"/>
    </row>
    <row r="26" spans="2:13" ht="15.6" customHeight="1" thickBot="1" x14ac:dyDescent="0.3">
      <c r="B26" s="21" t="s">
        <v>35</v>
      </c>
      <c r="C26" s="22"/>
      <c r="D26" s="23"/>
      <c r="E26" s="2"/>
      <c r="F26" s="20" t="str">
        <f t="shared" si="2"/>
        <v>INDICAR PRECIO ANUAL</v>
      </c>
      <c r="G26" s="20"/>
      <c r="H26" s="20"/>
      <c r="I26" s="1"/>
      <c r="J26" s="1"/>
      <c r="K26" s="1"/>
      <c r="L26" s="1"/>
      <c r="M26" s="1"/>
    </row>
    <row r="27" spans="2:13" ht="15.6" customHeight="1" thickBot="1" x14ac:dyDescent="0.3">
      <c r="B27" s="21" t="s">
        <v>36</v>
      </c>
      <c r="C27" s="22"/>
      <c r="D27" s="23"/>
      <c r="E27" s="2"/>
      <c r="F27" s="20" t="str">
        <f t="shared" si="2"/>
        <v>INDICAR PRECIO ANUAL</v>
      </c>
      <c r="G27" s="20"/>
      <c r="H27" s="20"/>
      <c r="I27" s="1"/>
      <c r="J27" s="1"/>
      <c r="K27" s="1"/>
      <c r="L27" s="1"/>
      <c r="M27" s="1"/>
    </row>
    <row r="28" spans="2:13" ht="15.6" customHeight="1" thickBot="1" x14ac:dyDescent="0.3">
      <c r="B28" s="21" t="s">
        <v>37</v>
      </c>
      <c r="C28" s="22"/>
      <c r="D28" s="23"/>
      <c r="E28" s="2"/>
      <c r="F28" s="20" t="str">
        <f t="shared" si="2"/>
        <v>INDICAR PRECIO ANUAL</v>
      </c>
      <c r="G28" s="20"/>
      <c r="H28" s="20"/>
      <c r="I28" s="1"/>
      <c r="J28" s="1"/>
      <c r="K28" s="1"/>
      <c r="L28" s="1"/>
      <c r="M28" s="1"/>
    </row>
    <row r="29" spans="2:13" ht="15.6" customHeight="1" thickBot="1" x14ac:dyDescent="0.3">
      <c r="B29" s="21" t="s">
        <v>38</v>
      </c>
      <c r="C29" s="22"/>
      <c r="D29" s="23"/>
      <c r="E29" s="2"/>
      <c r="F29" s="20" t="str">
        <f t="shared" si="2"/>
        <v>INDICAR PRECIO ANUAL</v>
      </c>
      <c r="G29" s="20"/>
      <c r="H29" s="20"/>
      <c r="I29" s="1"/>
      <c r="J29" s="1"/>
      <c r="K29" s="1"/>
      <c r="L29" s="1"/>
      <c r="M29" s="1"/>
    </row>
    <row r="30" spans="2:13" ht="15.6" customHeight="1" thickBot="1" x14ac:dyDescent="0.3">
      <c r="B30" s="79" t="s">
        <v>39</v>
      </c>
      <c r="C30" s="80"/>
      <c r="D30" s="81"/>
      <c r="E30" s="19"/>
      <c r="F30" s="20" t="str">
        <f t="shared" si="2"/>
        <v>INDICAR PRECIO ANUAL</v>
      </c>
      <c r="G30" s="20"/>
      <c r="H30" s="20"/>
      <c r="I30" s="1"/>
      <c r="J30" s="1"/>
      <c r="K30" s="1"/>
      <c r="L30" s="1"/>
      <c r="M30" s="1"/>
    </row>
    <row r="31" spans="2:13" ht="15.6" customHeight="1" thickBot="1" x14ac:dyDescent="0.3">
      <c r="B31" s="21" t="s">
        <v>40</v>
      </c>
      <c r="C31" s="22"/>
      <c r="D31" s="23"/>
      <c r="E31" s="2"/>
      <c r="F31" s="20" t="str">
        <f t="shared" si="2"/>
        <v>INDICAR PRECIO ANUAL</v>
      </c>
      <c r="G31" s="20"/>
      <c r="H31" s="20"/>
      <c r="I31" s="1"/>
      <c r="J31" s="1"/>
      <c r="K31" s="1"/>
      <c r="L31" s="1"/>
      <c r="M31" s="1"/>
    </row>
    <row r="32" spans="2:13" ht="38.25" customHeight="1" thickBot="1" x14ac:dyDescent="0.3">
      <c r="B32" s="24" t="s">
        <v>4</v>
      </c>
      <c r="C32" s="25"/>
      <c r="D32" s="26"/>
      <c r="E32" s="3" t="e">
        <f>AVERAGE(E9:E31)</f>
        <v>#DIV/0!</v>
      </c>
      <c r="F32" s="1"/>
      <c r="G32" s="1"/>
      <c r="H32" s="1"/>
      <c r="I32" s="1"/>
      <c r="J32" s="1"/>
      <c r="K32" s="1"/>
      <c r="L32" s="1"/>
      <c r="M32" s="1"/>
    </row>
    <row r="33" spans="2:13" ht="77.45" customHeight="1" thickBot="1" x14ac:dyDescent="0.3">
      <c r="B33" s="87" t="s">
        <v>5</v>
      </c>
      <c r="C33" s="88"/>
      <c r="D33" s="89"/>
      <c r="E33" s="15" t="str" cm="1">
        <f t="array" ref="E33">IFERROR(_xlfn.IFS(IF(B34="OFERTA INCOMPLETA O IMPORTE SUPERIOR AL PRESUPUESTO MÁXIMO MANTENIMIENTO PREVENTIVO. OFERTA INVÁLIDA, EL PRECIO OFERTADO PARA EL  MANTENIMIENTO PREVENTIVO DEBE SER IGUAL O INFERIOR AL PRESUPUESTO MAXIMO MANTENIMIENTO PREVENTIVO","OFERTA INVÁLIDA",SUM(E9:E31)),(IF(COUNTIF(F9:H31,"INDICAR PRECIO ANUAL"),"OFERTA INCOMPLETA",SUM(E9:E31)))),"OFERTA INCOMPLETA O INVÁLIDA")</f>
        <v>OFERTA INCOMPLETA O INVÁLIDA</v>
      </c>
      <c r="F33" s="65">
        <v>33813.360000000001</v>
      </c>
      <c r="G33" s="66"/>
      <c r="H33" s="67"/>
      <c r="I33" s="96" t="s">
        <v>9</v>
      </c>
      <c r="J33" s="96"/>
      <c r="K33" s="1"/>
      <c r="L33" s="1"/>
      <c r="M33" s="1"/>
    </row>
    <row r="34" spans="2:13" ht="62.1" customHeight="1" thickBot="1" x14ac:dyDescent="0.3">
      <c r="B34" s="98" t="str" cm="1">
        <f t="array" ref="B34">_xlfn.IFS(COUNTIF(F9:H31,"INDICAR PRECIO ANUAL"),"OFERTA INCOMPLETA",SUM(E9:E31)&gt;F33,"OFERTA INCOMPLETA O IMPORTE SUPERIOR AL PRESUPUESTO MÁXIMO MANTENIMIENTO PREVENTIVO. OFERTA INVÁLIDA, EL PRECIO OFERTADO PARA EL  MANTENIMIENTO PREVENTIVO DEBE SER IGUAL O INFERIOR AL PRESUPUESTO MAXIMO MANTENIMIENTO PREVENTIVO",SUM(E9:E31)&lt;=F33,"IMPORTE INFERIOR O IGUAL AL PRESUPUESTO MAXIMO MANTENIMIENTO PREVENTIVO")</f>
        <v>OFERTA INCOMPLETA</v>
      </c>
      <c r="C34" s="99"/>
      <c r="D34" s="99"/>
      <c r="E34" s="100"/>
      <c r="F34" s="1"/>
      <c r="G34" s="1"/>
      <c r="H34" s="1"/>
      <c r="I34" s="1"/>
      <c r="J34" s="1"/>
      <c r="K34" s="1"/>
      <c r="L34" s="1"/>
      <c r="M34" s="1"/>
    </row>
    <row r="35" spans="2:13" ht="15" customHeight="1" thickBot="1" x14ac:dyDescent="0.3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2:13" ht="15" customHeight="1" x14ac:dyDescent="0.25">
      <c r="B36" s="70" t="s">
        <v>21</v>
      </c>
      <c r="C36" s="71"/>
      <c r="D36" s="71"/>
      <c r="E36" s="71"/>
      <c r="F36" s="72"/>
      <c r="G36" s="1"/>
      <c r="H36" s="1"/>
      <c r="I36" s="1"/>
      <c r="J36" s="1"/>
      <c r="K36" s="1"/>
      <c r="L36" s="1"/>
      <c r="M36" s="1"/>
    </row>
    <row r="37" spans="2:13" ht="15" customHeight="1" x14ac:dyDescent="0.25">
      <c r="B37" s="73"/>
      <c r="C37" s="74"/>
      <c r="D37" s="74"/>
      <c r="E37" s="74"/>
      <c r="F37" s="75"/>
      <c r="G37" s="1"/>
      <c r="H37" s="1"/>
      <c r="I37" s="1"/>
      <c r="J37" s="1"/>
      <c r="K37" s="1"/>
      <c r="L37" s="1"/>
      <c r="M37" s="1"/>
    </row>
    <row r="38" spans="2:13" ht="15" customHeight="1" thickBot="1" x14ac:dyDescent="0.3">
      <c r="B38" s="76"/>
      <c r="C38" s="77"/>
      <c r="D38" s="77"/>
      <c r="E38" s="77"/>
      <c r="F38" s="78"/>
      <c r="G38" s="1"/>
      <c r="H38" s="1"/>
      <c r="I38" s="1"/>
      <c r="J38" s="1"/>
      <c r="K38" s="1"/>
      <c r="L38" s="1"/>
      <c r="M38" s="1"/>
    </row>
    <row r="39" spans="2:13" ht="14.45" customHeight="1" x14ac:dyDescent="0.25">
      <c r="B39" s="90" t="s">
        <v>18</v>
      </c>
      <c r="C39" s="91"/>
      <c r="D39" s="91"/>
      <c r="E39" s="91"/>
      <c r="F39" s="92"/>
      <c r="G39" s="1"/>
      <c r="H39" s="1"/>
      <c r="I39" s="1"/>
      <c r="J39" s="1"/>
      <c r="K39" s="1"/>
      <c r="L39" s="1"/>
      <c r="M39" s="1"/>
    </row>
    <row r="40" spans="2:13" ht="3.95" customHeight="1" thickBot="1" x14ac:dyDescent="0.3">
      <c r="B40" s="93"/>
      <c r="C40" s="94"/>
      <c r="D40" s="94"/>
      <c r="E40" s="94"/>
      <c r="F40" s="95"/>
      <c r="G40" s="1"/>
      <c r="H40" s="1"/>
      <c r="I40" s="1"/>
      <c r="J40" s="1"/>
      <c r="K40" s="1"/>
      <c r="L40" s="1"/>
      <c r="M40" s="1"/>
    </row>
    <row r="41" spans="2:13" ht="14.45" customHeight="1" thickBot="1" x14ac:dyDescent="0.3">
      <c r="B41" s="68" t="s">
        <v>10</v>
      </c>
      <c r="C41" s="69"/>
      <c r="D41" s="8" t="s">
        <v>11</v>
      </c>
      <c r="E41" s="9" t="s">
        <v>17</v>
      </c>
      <c r="F41" s="16" t="s">
        <v>45</v>
      </c>
      <c r="G41" s="8" t="s">
        <v>14</v>
      </c>
      <c r="H41" s="1"/>
      <c r="I41" s="1"/>
      <c r="J41" s="1"/>
      <c r="K41" s="1"/>
      <c r="L41" s="1"/>
      <c r="M41" s="1"/>
    </row>
    <row r="42" spans="2:13" ht="15.95" customHeight="1" thickBot="1" x14ac:dyDescent="0.3">
      <c r="B42" s="21" t="s">
        <v>12</v>
      </c>
      <c r="C42" s="22"/>
      <c r="D42" s="10">
        <v>700</v>
      </c>
      <c r="E42" s="2"/>
      <c r="F42" s="17">
        <f>57440/1000</f>
        <v>57.44</v>
      </c>
      <c r="G42" s="13">
        <f>E42*D42</f>
        <v>0</v>
      </c>
      <c r="H42" s="20" t="str">
        <f>IF(ISBLANK(E42),"INDICAR PRECIO PARA LA DURACIÓN INICIAL",IF(E42&gt;57.44,"OFERTA INCOMPLETA O INVÁLIDA",IF(AND(E42&gt;=0,E42&lt;=57.44),"PRECIO PARA LA DURACIÓN INICIAL INDICADO","")))</f>
        <v>INDICAR PRECIO PARA LA DURACIÓN INICIAL</v>
      </c>
      <c r="I42" s="20"/>
      <c r="J42" s="20"/>
      <c r="K42" s="1"/>
      <c r="L42" s="1"/>
      <c r="M42" s="1"/>
    </row>
    <row r="43" spans="2:13" ht="15.75" thickBot="1" x14ac:dyDescent="0.3">
      <c r="B43" s="21" t="s">
        <v>13</v>
      </c>
      <c r="C43" s="22"/>
      <c r="D43" s="10">
        <v>200</v>
      </c>
      <c r="E43" s="2"/>
      <c r="F43" s="18">
        <f>13527/300</f>
        <v>45.09</v>
      </c>
      <c r="G43" s="14">
        <f>E43*D43</f>
        <v>0</v>
      </c>
      <c r="H43" s="20" t="str">
        <f>IF(ISBLANK(E43),"INDICAR PRECIO PARA LA DURACIÓN INICIAL",IF(E43&gt;45.09,"OFERTA INCOMPLETA O INVÁLIDA",IF(AND(E43&gt;=0,E43&lt;=45.09),"PRECIO PARA LA DURACIÓN INICIAL INDICADO","")))</f>
        <v>INDICAR PRECIO PARA LA DURACIÓN INICIAL</v>
      </c>
      <c r="I43" s="20"/>
      <c r="J43" s="20"/>
      <c r="K43" s="1"/>
      <c r="L43" s="1"/>
      <c r="M43" s="1"/>
    </row>
    <row r="44" spans="2:13" ht="50.1" customHeight="1" thickBot="1" x14ac:dyDescent="0.3">
      <c r="B44" s="44" t="s">
        <v>15</v>
      </c>
      <c r="C44" s="45"/>
      <c r="D44" s="45"/>
      <c r="E44" s="45"/>
      <c r="F44" s="97"/>
      <c r="G44" s="7" t="str" cm="1">
        <f t="array" ref="G44">IFERROR(_xlfn.IFS(IF(B45="OFERTA INCOMPLETA O IMPORTE SUPERIOR AL PRESUPUESTO MAXIMO SUSTITUCIÓN DE ILUMINACIÓN. OFERTA INVÁLIDA, EL PRECIO OFERTADO PARA LA SUSTITUCIÓN DE ILUMINACIÓN DEBE SER IGUAL O INFERIOR AL PRESUPUESTO MAXIMO SUSTITUCIÓN DE ILUMINACIÓN","OFERTA INVÁLIDA",SUM(G42:G43)),(IF(COUNTIF(H42:J43,"INDICAR PRECIO PARA LA DURACIÓN INICIAL"),"OFERTA INCOMPLETA",SUM(G42:G43)))),"OFERTA INCOMPLETA O INVÁLIDA")</f>
        <v>OFERTA INCOMPLETA O INVÁLIDA</v>
      </c>
      <c r="H44" s="65">
        <v>49226</v>
      </c>
      <c r="I44" s="66"/>
      <c r="J44" s="67"/>
      <c r="K44" s="85" t="s">
        <v>16</v>
      </c>
      <c r="L44" s="86"/>
      <c r="M44" s="1"/>
    </row>
    <row r="45" spans="2:13" ht="53.1" customHeight="1" thickBot="1" x14ac:dyDescent="0.3">
      <c r="B45" s="82" t="str" cm="1">
        <f t="array" ref="B45">_xlfn.IFS(COUNTIF(H42:J43,"INDICAR PRECIO PARA LA DURACIÓN INICIAL"),"OFERTA INCOMPLETA",SUM(G42:G43)&gt;H44,"OFERTA INCOMPLETA O IMPORTE SUPERIOR AL PRESUPUESTO MAXIMO SUSTITUCIÓN DE ILUMINACIÓN. OFERTA INVÁLIDA, EL PRECIO OFERTADO PARA LA SUSTITUCIÓN DE ILUMINACIÓN DEBE SER IGUAL O INFERIOR AL PRESUPUESTO MAXIMO SUSTITUCIÓN DE ILUMINACIÓN",SUM(G42:G43)&lt;=H44,"IMPORTE INFERIOR O IGUAL AL PRESUPUESTO MAXIMO SUSTITUCIÓN DE ILUMINACIÓN")</f>
        <v>OFERTA INCOMPLETA</v>
      </c>
      <c r="C45" s="83"/>
      <c r="D45" s="83"/>
      <c r="E45" s="83"/>
      <c r="F45" s="83"/>
      <c r="G45" s="84"/>
      <c r="H45" s="1"/>
      <c r="I45" s="1"/>
      <c r="J45" s="1"/>
      <c r="K45" s="1"/>
      <c r="L45" s="1"/>
      <c r="M45" s="1"/>
    </row>
    <row r="46" spans="2:13" ht="15" customHeight="1" x14ac:dyDescent="0.25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2:13" ht="15" customHeight="1" thickBot="1" x14ac:dyDescent="0.3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2:13" ht="44.25" customHeight="1" thickBot="1" x14ac:dyDescent="0.3">
      <c r="B48" s="1"/>
      <c r="C48" s="64" t="s">
        <v>8</v>
      </c>
      <c r="D48" s="64"/>
      <c r="E48" s="7">
        <v>23370.54</v>
      </c>
      <c r="F48" s="1"/>
      <c r="G48" s="1"/>
      <c r="H48" s="1"/>
      <c r="I48" s="1"/>
      <c r="J48" s="1"/>
      <c r="K48" s="1"/>
      <c r="L48" s="1"/>
      <c r="M48" s="1"/>
    </row>
    <row r="49" spans="2:13" ht="15" customHeight="1" thickBot="1" x14ac:dyDescent="0.3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2:13" ht="52.5" customHeight="1" thickBot="1" x14ac:dyDescent="0.3">
      <c r="B50" s="1"/>
      <c r="C50" s="44" t="s">
        <v>19</v>
      </c>
      <c r="D50" s="45"/>
      <c r="E50" s="11" t="e">
        <f>IF(COUNTIF(E33,"OFERTA INCOMPLETA"),"OFERTA INCOMPLETA",(E33*2)+G44+E48)</f>
        <v>#VALUE!</v>
      </c>
      <c r="F50" s="12" t="s">
        <v>6</v>
      </c>
      <c r="G50" s="46">
        <f>(F33*2)+H44+E48</f>
        <v>140223.26</v>
      </c>
      <c r="H50" s="47"/>
      <c r="I50" s="31" t="s">
        <v>20</v>
      </c>
      <c r="J50" s="32"/>
      <c r="K50" s="1"/>
      <c r="L50" s="1"/>
      <c r="M50" s="1"/>
    </row>
    <row r="51" spans="2:13" ht="46.5" customHeight="1" thickBot="1" x14ac:dyDescent="0.3">
      <c r="B51" s="1"/>
      <c r="C51" s="33" t="str">
        <f>IFERROR(IF(E50&lt;=G50,"IMPORTE INFERIOR O IGUAL AL PRESUPUESTO BASE","IMPORTE SUPERIOR AL PRESUPUESTO BASE"),"OFERTA INVÁLIDA")</f>
        <v>OFERTA INVÁLIDA</v>
      </c>
      <c r="D51" s="34"/>
      <c r="E51" s="1"/>
      <c r="F51" s="1"/>
      <c r="G51" s="35" t="s">
        <v>7</v>
      </c>
      <c r="H51" s="36"/>
      <c r="I51" s="36"/>
      <c r="J51" s="37"/>
      <c r="K51" s="1"/>
      <c r="L51" s="1"/>
      <c r="M51" s="1"/>
    </row>
    <row r="52" spans="2:13" ht="75" customHeight="1" thickBot="1" x14ac:dyDescent="0.3">
      <c r="B52" s="1"/>
      <c r="C52" s="41" t="str">
        <f>IFERROR(IF(E50&lt;=G50,"INDICAR ESTE IMPORTE EN EL ESPACIO HABILITADO DE LA APLICACIÓN DE PRESENTACIÓN DE OFERTAS DE FREMAP (PLEF)", "DEBE REVISAR QUE ESTÁN CUMPLIMENTADOS TODOS LOS IMPORTES ANUALES Y QUE LA OFERTA TOTAL NO SEA SUPERIOR AL PRESUPUESTO BASE"),"DEBE REVISAR QUE ESTÁN CUMPLIMENTADOS TODOS LOS IMPORTES ANUALES Y QUE LA OFERTA TOTAL NO SEA SUPERIOR AL PRESUPUESTO INDICADO EN CADA APARTADO")</f>
        <v>DEBE REVISAR QUE ESTÁN CUMPLIMENTADOS TODOS LOS IMPORTES ANUALES Y QUE LA OFERTA TOTAL NO SEA SUPERIOR AL PRESUPUESTO INDICADO EN CADA APARTADO</v>
      </c>
      <c r="D52" s="42"/>
      <c r="E52" s="42"/>
      <c r="F52" s="43"/>
      <c r="G52" s="38"/>
      <c r="H52" s="39"/>
      <c r="I52" s="39"/>
      <c r="J52" s="40"/>
      <c r="K52" s="1"/>
      <c r="L52" s="1"/>
      <c r="M52" s="1"/>
    </row>
    <row r="53" spans="2:13" ht="15" customHeight="1" x14ac:dyDescent="0.25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2:13" ht="15" customHeight="1" x14ac:dyDescent="0.25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2:13" ht="15" customHeight="1" x14ac:dyDescent="0.25">
      <c r="B55" s="1"/>
      <c r="C55" s="30"/>
      <c r="D55" s="30"/>
      <c r="E55" s="30"/>
      <c r="F55" s="30"/>
      <c r="G55" s="30"/>
      <c r="H55" s="30"/>
      <c r="I55" s="30"/>
      <c r="J55" s="30"/>
      <c r="K55" s="1"/>
      <c r="L55" s="1"/>
      <c r="M55" s="1"/>
    </row>
    <row r="56" spans="2:13" ht="15" customHeight="1" x14ac:dyDescent="0.25">
      <c r="B56" s="1"/>
      <c r="C56" s="30"/>
      <c r="D56" s="30"/>
      <c r="E56" s="30"/>
      <c r="F56" s="30"/>
      <c r="G56" s="30"/>
      <c r="H56" s="30"/>
      <c r="I56" s="30"/>
      <c r="J56" s="30"/>
      <c r="K56" s="1"/>
      <c r="L56" s="1"/>
      <c r="M56" s="1"/>
    </row>
  </sheetData>
  <sheetProtection algorithmName="SHA-512" hashValue="aZ70Sl8tOIozezsLHVUYwbwh57bjuOEDYYCcUQsGcBSRPve9feT6yTqbaTv73dASqMtNLLVQYi+ZzS2su4U6MQ==" saltValue="E4RHEBMiDtalEy+gABCtDA==" spinCount="100000" sheet="1" objects="1" scenarios="1"/>
  <mergeCells count="74">
    <mergeCell ref="K44:L44"/>
    <mergeCell ref="B33:D33"/>
    <mergeCell ref="B42:C42"/>
    <mergeCell ref="B43:C43"/>
    <mergeCell ref="B39:F40"/>
    <mergeCell ref="I33:J33"/>
    <mergeCell ref="B44:F44"/>
    <mergeCell ref="B34:E34"/>
    <mergeCell ref="B10:D10"/>
    <mergeCell ref="B11:D11"/>
    <mergeCell ref="B12:D12"/>
    <mergeCell ref="F10:H10"/>
    <mergeCell ref="F11:H11"/>
    <mergeCell ref="F12:H12"/>
    <mergeCell ref="B20:D20"/>
    <mergeCell ref="F20:H20"/>
    <mergeCell ref="C48:D48"/>
    <mergeCell ref="F33:H33"/>
    <mergeCell ref="B41:C41"/>
    <mergeCell ref="H42:J42"/>
    <mergeCell ref="H43:J43"/>
    <mergeCell ref="B36:F38"/>
    <mergeCell ref="H44:J44"/>
    <mergeCell ref="B21:D21"/>
    <mergeCell ref="B22:D22"/>
    <mergeCell ref="B23:D23"/>
    <mergeCell ref="B24:D24"/>
    <mergeCell ref="B30:D30"/>
    <mergeCell ref="B45:G45"/>
    <mergeCell ref="B31:D31"/>
    <mergeCell ref="B2:F2"/>
    <mergeCell ref="B4:F5"/>
    <mergeCell ref="B6:E7"/>
    <mergeCell ref="B8:C8"/>
    <mergeCell ref="B9:D9"/>
    <mergeCell ref="F9:H9"/>
    <mergeCell ref="C55:J56"/>
    <mergeCell ref="I50:J50"/>
    <mergeCell ref="C51:D51"/>
    <mergeCell ref="G51:J52"/>
    <mergeCell ref="C52:F52"/>
    <mergeCell ref="C50:D50"/>
    <mergeCell ref="G50:H50"/>
    <mergeCell ref="B13:D13"/>
    <mergeCell ref="F13:H13"/>
    <mergeCell ref="B14:D14"/>
    <mergeCell ref="F14:H14"/>
    <mergeCell ref="B15:D15"/>
    <mergeCell ref="F15:H15"/>
    <mergeCell ref="B16:D16"/>
    <mergeCell ref="B32:D32"/>
    <mergeCell ref="F16:H16"/>
    <mergeCell ref="B17:D17"/>
    <mergeCell ref="F17:H17"/>
    <mergeCell ref="B18:D18"/>
    <mergeCell ref="F18:H18"/>
    <mergeCell ref="B19:D19"/>
    <mergeCell ref="F19:H19"/>
    <mergeCell ref="B29:D29"/>
    <mergeCell ref="B25:D25"/>
    <mergeCell ref="B26:D26"/>
    <mergeCell ref="B27:D27"/>
    <mergeCell ref="B28:D28"/>
    <mergeCell ref="F31:H31"/>
    <mergeCell ref="F30:H30"/>
    <mergeCell ref="F26:H26"/>
    <mergeCell ref="F27:H27"/>
    <mergeCell ref="F28:H28"/>
    <mergeCell ref="F29:H29"/>
    <mergeCell ref="F21:H21"/>
    <mergeCell ref="F22:H22"/>
    <mergeCell ref="F23:H23"/>
    <mergeCell ref="F24:H24"/>
    <mergeCell ref="F25:H25"/>
  </mergeCells>
  <conditionalFormatting sqref="B45">
    <cfRule type="containsText" dxfId="20" priority="8" operator="containsText" text="OFERTA INCOMPLETA O IMPORTE SUPERIOR AL PRESUPUESTO MAXIMO SUSTITUCIÓN DE ILUMINACIÓN. OFERTA INVÁLIDA, EL PRECIO OFERTADO PARA LA SUSTITUCIÓN DE ILUMINACIÓN DEBE SER IGUAL O INFERIOR AL PRESUPUESTO MAXIMO SUSTITUCIÓN DE ILUMINACIÓN">
      <formula>NOT(ISERROR(SEARCH("OFERTA INCOMPLETA O IMPORTE SUPERIOR AL PRESUPUESTO MAXIMO SUSTITUCIÓN DE ILUMINACIÓN. OFERTA INVÁLIDA, EL PRECIO OFERTADO PARA LA SUSTITUCIÓN DE ILUMINACIÓN DEBE SER IGUAL O INFERIOR AL PRESUPUESTO MAXIMO SUSTITUCIÓN DE ILUMINACIÓN",B45)))</formula>
    </cfRule>
  </conditionalFormatting>
  <conditionalFormatting sqref="B34:E34">
    <cfRule type="containsText" dxfId="19" priority="6" operator="containsText" text="OFERTA INCOMPLETA">
      <formula>NOT(ISERROR(SEARCH("OFERTA INCOMPLETA",B34)))</formula>
    </cfRule>
    <cfRule type="containsText" dxfId="18" priority="11" operator="containsText" text="OFERTA INCOMPLETA O IMPORTE SUPERIOR AL PRESUPUESTO MÁXIMO MANTENIMIENTO PREVENTIVO. OFERTA INVÁLIDA, EL PRECIO OFERTADO PARA EL  MANTENIMIENTO PREVENTIVO DEBE SER IGUAL O INFERIOR AL PRESUPUESTO MAXIMO MANTENIMIENTO PREVENTIVO">
      <formula>NOT(ISERROR(SEARCH("OFERTA INCOMPLETA O IMPORTE SUPERIOR AL PRESUPUESTO MÁXIMO MANTENIMIENTO PREVENTIVO. OFERTA INVÁLIDA, EL PRECIO OFERTADO PARA EL  MANTENIMIENTO PREVENTIVO DEBE SER IGUAL O INFERIOR AL PRESUPUESTO MAXIMO MANTENIMIENTO PREVENTIVO",B34)))</formula>
    </cfRule>
  </conditionalFormatting>
  <conditionalFormatting sqref="B45:G45">
    <cfRule type="containsText" dxfId="17" priority="5" operator="containsText" text="OFERTA INCOMPLETA">
      <formula>NOT(ISERROR(SEARCH("OFERTA INCOMPLETA",B45)))</formula>
    </cfRule>
  </conditionalFormatting>
  <conditionalFormatting sqref="C51:D51">
    <cfRule type="containsText" dxfId="16" priority="9" operator="containsText" text="OFERTA INVÁLIDA">
      <formula>NOT(ISERROR(SEARCH("OFERTA INVÁLIDA",C51)))</formula>
    </cfRule>
    <cfRule type="containsText" dxfId="15" priority="29" operator="containsText" text="IMPORTE INFERIOR O IGUAL AL PRESUPUESTO BASE">
      <formula>NOT(ISERROR(SEARCH("IMPORTE INFERIOR O IGUAL AL PRESUPUESTO BASE",C51)))</formula>
    </cfRule>
    <cfRule type="containsText" dxfId="14" priority="30" operator="containsText" text="IMPORTE SUPERIOR AL PRESUPUESTO BASE">
      <formula>NOT(ISERROR(SEARCH("IMPORTE SUPERIOR AL PRESUPUESTO BASE",C51)))</formula>
    </cfRule>
  </conditionalFormatting>
  <conditionalFormatting sqref="C52:F52">
    <cfRule type="containsText" dxfId="13" priority="31" operator="containsText" text="INDICAR ESTE IMPORTE EN EL ESPACIO HABILITADO DE LA APLICACIÓN DE PRESENTACIÓN DE OFERTAS DE FREMAP (PLEF)">
      <formula>NOT(ISERROR(SEARCH("INDICAR ESTE IMPORTE EN EL ESPACIO HABILITADO DE LA APLICACIÓN DE PRESENTACIÓN DE OFERTAS DE FREMAP (PLEF)",C52)))</formula>
    </cfRule>
  </conditionalFormatting>
  <conditionalFormatting sqref="E33">
    <cfRule type="containsText" dxfId="12" priority="3" operator="containsText" text="OFERTA INVÁLIDA">
      <formula>NOT(ISERROR(SEARCH("OFERTA INVÁLIDA",E33)))</formula>
    </cfRule>
    <cfRule type="containsErrors" dxfId="11" priority="10">
      <formula>ISERROR(E33)</formula>
    </cfRule>
    <cfRule type="containsText" dxfId="10" priority="28" operator="containsText" text="OFERTA INCOMPLETA">
      <formula>NOT(ISERROR(SEARCH("OFERTA INCOMPLETA",E33)))</formula>
    </cfRule>
  </conditionalFormatting>
  <conditionalFormatting sqref="E48">
    <cfRule type="containsText" dxfId="9" priority="19" operator="containsText" text="OFERTA INCOMPLETA">
      <formula>NOT(ISERROR(SEARCH("OFERTA INCOMPLETA",E48)))</formula>
    </cfRule>
  </conditionalFormatting>
  <conditionalFormatting sqref="E50">
    <cfRule type="expression" dxfId="8" priority="26">
      <formula>$E$50&lt;=$G$50</formula>
    </cfRule>
    <cfRule type="containsText" dxfId="7" priority="27" operator="containsText" text="OFERTA INCOMPLETA">
      <formula>NOT(ISERROR(SEARCH("OFERTA INCOMPLETA",E50)))</formula>
    </cfRule>
  </conditionalFormatting>
  <conditionalFormatting sqref="F9:F31">
    <cfRule type="containsText" dxfId="6" priority="22" operator="containsText" text="INDICAR">
      <formula>NOT(ISERROR(SEARCH("INDICAR",F9)))</formula>
    </cfRule>
    <cfRule type="containsText" dxfId="5" priority="23" operator="containsText" text="IMPORTE VÁLIDO">
      <formula>NOT(ISERROR(SEARCH("IMPORTE VÁLIDO",F9)))</formula>
    </cfRule>
  </conditionalFormatting>
  <conditionalFormatting sqref="G44">
    <cfRule type="containsText" dxfId="4" priority="2" operator="containsText" text="OFERTA INVÁLIDA">
      <formula>NOT(ISERROR(SEARCH("OFERTA INVÁLIDA",G44)))</formula>
    </cfRule>
    <cfRule type="containsErrors" dxfId="3" priority="7">
      <formula>ISERROR(G44)</formula>
    </cfRule>
    <cfRule type="containsText" dxfId="2" priority="15" operator="containsText" text="OFERTA INCOMPLETA">
      <formula>NOT(ISERROR(SEARCH("OFERTA INCOMPLETA",G44)))</formula>
    </cfRule>
  </conditionalFormatting>
  <conditionalFormatting sqref="H42:H43">
    <cfRule type="containsText" dxfId="1" priority="12" operator="containsText" text="INDICAR">
      <formula>NOT(ISERROR(SEARCH("INDICAR",H42)))</formula>
    </cfRule>
    <cfRule type="containsText" dxfId="0" priority="1" operator="containsText" text="incompleta">
      <formula>NOT(ISERROR(SEARCH("incompleta",H42)))</formula>
    </cfRule>
  </conditionalFormatting>
  <dataValidations count="5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F51" xr:uid="{0E4D18DB-F15E-4797-BE56-206D77E67ECA}">
      <formula1>AND(F51*100=INT(F51*100),F51&gt;0,#REF!&lt;=#REF!)</formula1>
    </dataValidation>
    <dataValidation allowBlank="1" showInputMessage="1" showErrorMessage="1" errorTitle="EEE" error="DSADSA" sqref="E50" xr:uid="{AE4A3770-0664-46F6-860D-24BFC3A56CE0}"/>
    <dataValidation allowBlank="1" showInputMessage="1" showErrorMessage="1" errorTitle="¡Atención, ERROR!" error="Sólo se admiten precios con dos decimales, mayores que cero y que su sumatorio no sea superior al &quot;PRESUPUESTO BASE DE LICITACION&quot;. Por favor vuelva a introducir el importe ofertado, gracias. " sqref="E35 E46 B34 E32:E33 G44 B45" xr:uid="{FE9CDA83-0207-47BE-B097-4D0C64949AE2}"/>
    <dataValidation type="custom" allowBlank="1" showInputMessage="1" showErrorMessage="1" errorTitle="¡Atención, ERROR!" error="Sólo se admiten precios con dos decimales, mayores que cero._x000a_Por favor vuelva a introducir el importe ofertado, gracias. " sqref="E42:F43" xr:uid="{FC00B679-0320-45F7-A156-9109A16333F5}">
      <formula1>AND(E42*100=INT(E42*100),E42&gt;0)</formula1>
    </dataValidation>
    <dataValidation type="custom" allowBlank="1" showInputMessage="1" showErrorMessage="1" errorTitle="¡Atención, ERROR!" error="Sólo se admiten precios con dos decimales, mayores que cero. Por favor vuelva a introducir el importe ofertado, gracias. " sqref="E9:E31" xr:uid="{9E34419F-3AEF-4423-B403-7439051C24DC}">
      <formula1>AND(E9*100=INT(E9*100),E9&gt;0)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Pillalaza Ponce, Kimberly Stefania</dc:creator>
  <cp:lastModifiedBy>Ordoñez Martin, Alvaro</cp:lastModifiedBy>
  <dcterms:created xsi:type="dcterms:W3CDTF">2024-03-13T11:51:20Z</dcterms:created>
  <dcterms:modified xsi:type="dcterms:W3CDTF">2026-04-20T09:00:16Z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2024-11-21T10:25:04Z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b112b581-f04c-4ab9-a795-6cda89e5edd1</vt:lpwstr>
  </property>
  <property fmtid="{D5CDD505-2E9C-101B-9397-08002B2CF9AE}" pid="8" name="MSIP_Label_2c0a8209-6590-4cef-adb7-80fa47675d6e_ContentBits">
    <vt:lpwstr>2</vt:lpwstr>
  </property>
</Properties>
</file>